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CAP\Stadsbeheer\4. Unit PenI\SP\0 Capelle aan den IJssel\2026-01 R&amp;I Rio en Gem\5_Contractman\5.5_NvI\"/>
    </mc:Choice>
  </mc:AlternateContent>
  <xr:revisionPtr revIDLastSave="0" documentId="13_ncr:1_{43CCAC3E-B520-44B4-BD7D-351F5FFE8EF2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F48" i="1"/>
  <c r="F49" i="1"/>
  <c r="F50" i="1"/>
  <c r="F51" i="1"/>
  <c r="F52" i="1"/>
  <c r="F53" i="1"/>
  <c r="F54" i="1"/>
  <c r="F55" i="1"/>
  <c r="F56" i="1"/>
  <c r="F57" i="1"/>
  <c r="F58" i="1"/>
  <c r="F59" i="1"/>
  <c r="F81" i="1"/>
  <c r="F79" i="1"/>
  <c r="F78" i="1"/>
  <c r="F77" i="1"/>
  <c r="F76" i="1"/>
  <c r="F75" i="1"/>
  <c r="F74" i="1"/>
  <c r="F73" i="1"/>
  <c r="F72" i="1"/>
  <c r="F70" i="1"/>
  <c r="C37" i="1"/>
  <c r="C36" i="1"/>
  <c r="F62" i="1"/>
  <c r="F24" i="1"/>
  <c r="F69" i="1"/>
  <c r="F42" i="1" l="1"/>
  <c r="F47" i="1"/>
  <c r="F46" i="1"/>
  <c r="F45" i="1"/>
  <c r="F44" i="1"/>
  <c r="F43" i="1"/>
  <c r="F31" i="1"/>
  <c r="F66" i="1"/>
  <c r="F37" i="1"/>
  <c r="F36" i="1"/>
  <c r="F61" i="1"/>
  <c r="F63" i="1" s="1"/>
  <c r="F71" i="1"/>
  <c r="F32" i="1"/>
  <c r="F30" i="1"/>
  <c r="F25" i="1"/>
  <c r="F23" i="1"/>
  <c r="F19" i="1"/>
  <c r="F20" i="1" s="1"/>
  <c r="F14" i="1"/>
  <c r="F15" i="1"/>
  <c r="F13" i="1"/>
  <c r="F68" i="1"/>
  <c r="F67" i="1"/>
  <c r="F38" i="1"/>
  <c r="F33" i="1" l="1"/>
  <c r="F60" i="1"/>
  <c r="F82" i="1"/>
  <c r="F16" i="1"/>
  <c r="F26" i="1"/>
  <c r="F39" i="1"/>
  <c r="F84" i="1" l="1"/>
  <c r="F86" i="1" s="1"/>
</calcChain>
</file>

<file path=xl/sharedStrings.xml><?xml version="1.0" encoding="utf-8"?>
<sst xmlns="http://schemas.openxmlformats.org/spreadsheetml/2006/main" count="128" uniqueCount="83">
  <si>
    <t xml:space="preserve">Europese openbare aanbesteding van de </t>
  </si>
  <si>
    <t>HOEVEELHEDEN ZIJN SCHATTINGEN WEERGEGEVEN VOOR DE GEHELE BASISPERIODE (2 jaar)</t>
  </si>
  <si>
    <t>OMSCHRIJVING</t>
  </si>
  <si>
    <t>AANTAL</t>
  </si>
  <si>
    <t>EENHEID</t>
  </si>
  <si>
    <t>EENHEIDSPRIJS</t>
  </si>
  <si>
    <t>KOSTEN</t>
  </si>
  <si>
    <t>ADVIES</t>
  </si>
  <si>
    <t>Maatregelenadvies</t>
  </si>
  <si>
    <t>meter</t>
  </si>
  <si>
    <t>stuks</t>
  </si>
  <si>
    <t>keer</t>
  </si>
  <si>
    <t>Advisering maatregelenadvies</t>
  </si>
  <si>
    <t>uur</t>
  </si>
  <si>
    <t>TOTAAL ADVIES</t>
  </si>
  <si>
    <t>OVERLEG</t>
  </si>
  <si>
    <t>TOTAAL OVERLEG</t>
  </si>
  <si>
    <t>VOORBEREIDING</t>
  </si>
  <si>
    <t>Uren tekenaar</t>
  </si>
  <si>
    <t>Uren adviseur</t>
  </si>
  <si>
    <t>TOTAAL VOORBEREIDING</t>
  </si>
  <si>
    <t>UITVOERING</t>
  </si>
  <si>
    <t>Reinigen inspectieput</t>
  </si>
  <si>
    <t>stuk</t>
  </si>
  <si>
    <t>ton</t>
  </si>
  <si>
    <t>Reinigen overstortput</t>
  </si>
  <si>
    <t>VERKEERSMAATREGELEN</t>
  </si>
  <si>
    <t>RIOOLINSPECTIE</t>
  </si>
  <si>
    <t>Rioolinspectie alle diameters</t>
  </si>
  <si>
    <t>Put inspectie</t>
  </si>
  <si>
    <t>Rapportage rioolinspectie</t>
  </si>
  <si>
    <t>TOTAAL RIOOLINSPECTIE</t>
  </si>
  <si>
    <t>TOTAAL UITVOERING</t>
  </si>
  <si>
    <t>“Raamovereenkomst Onderhoudsbestek vrijverval en gemalen” met kenmerk 2026-01</t>
  </si>
  <si>
    <t>Gemeente Capelle aan den Ijssel</t>
  </si>
  <si>
    <t>REINIGING VRIJVERVAL</t>
  </si>
  <si>
    <t>Backup harde schijf met alle gegevens voor de looptijd van het contract jaarupdate</t>
  </si>
  <si>
    <t>Periodiek overleg (2 uur) voortgang incl. verslaglegging (overig overleg in eenheidsprijzen opnemen)</t>
  </si>
  <si>
    <t>Rioolbuis reinigen alle diameters</t>
  </si>
  <si>
    <t>Stortkosten (drijf)vet, vuil, doekjes, slib en zand en alle overige zaken die niet in de riolering thuishoren</t>
  </si>
  <si>
    <t>REINIGING GEMALEN</t>
  </si>
  <si>
    <t>Verkeersmaatregelen rondom voertuigen en/of werklocaties excl. 
omleidingen</t>
  </si>
  <si>
    <t>jaar</t>
  </si>
  <si>
    <t>Inzet verkeersregelaar</t>
  </si>
  <si>
    <t>Aanbrengen deelliner diameter 300-500 lengte 60 centimeter</t>
  </si>
  <si>
    <t>Aanbrengen deelliner diameter 501-800 lengte 60 centimeter</t>
  </si>
  <si>
    <t>Aanbrengen deelliner diameter 801-1000 lengte 60 centimeter</t>
  </si>
  <si>
    <t>TOTAAL DIVERSE WERKZAAMHEDEN VRIJVERVAL</t>
  </si>
  <si>
    <t>Stelpost verkeersomleidingen</t>
  </si>
  <si>
    <t>eur</t>
  </si>
  <si>
    <t>TOTAAL REINIGING VRIJVERVAL</t>
  </si>
  <si>
    <t>TOTAAL VERKEERSMAATREGELEN</t>
  </si>
  <si>
    <t>TOTAAL ADVIES, OVERLEG, VOORBEREIDING EN UITVOERING</t>
  </si>
  <si>
    <t>Robotcutter op afstand bestuurbaar, op afroep. Ten behoeve van verwijderen vet, wortels, instekende inlaten etc.</t>
  </si>
  <si>
    <t>Werkunit verrichten rookproef hoofdriool incl. aangesloten huisaansluitingen</t>
  </si>
  <si>
    <t>wk</t>
  </si>
  <si>
    <t>Piketdienst, betreft het bereikbaar en inzetbaar zijn van een reinigingsploeg t.b.v. calamiteiten</t>
  </si>
  <si>
    <t>Inzet rioolcombiauto 8.000 liter buiten kantoortijden t.b.v. calamiteiten</t>
  </si>
  <si>
    <t>Inzet rioolreinigingsset 2 x 15.000 liter buiten kantoortijden t.b.v. calamiteiten</t>
  </si>
  <si>
    <t>Reiniging subgemalen en knelpunten (1 hele dag meerdere objecten)</t>
  </si>
  <si>
    <t>dag</t>
  </si>
  <si>
    <t>Inzet leefluchtvoorziening</t>
  </si>
  <si>
    <t>Uren voorschouw deelopdracht</t>
  </si>
  <si>
    <t>Inzet rioolcombiauto 8.000 liter binnen kantoortijden t.b.v. calamiteiten</t>
  </si>
  <si>
    <t>Inzet rioolreinigingsset 2 x 15.000 liter binnen kantoortijden t.b.v. calamiteiten</t>
  </si>
  <si>
    <t>RG Capelle-West Complete reiniging gemaal 1/2 dag werk</t>
  </si>
  <si>
    <t xml:space="preserve">RG ’s-Gravenland Complete reiniging gemaal Incl. zandvang 1/2 dag werk </t>
  </si>
  <si>
    <t>HRG Middelwatering Complete reiniging gemaal Incl. zandvang + leeflucht + roosters 1/2 dag werk</t>
  </si>
  <si>
    <t>HRG Oostgaarde Complete reiniging gemaal 1/2 dag werk</t>
  </si>
  <si>
    <t>RG Schenkel-West Complete reiniging gemaal 1/2 dag werk</t>
  </si>
  <si>
    <t>RG Schenkel-Oost Complete reiniging gemaal Incl. roosters / cilinderkamer 1/2 dag werk</t>
  </si>
  <si>
    <t>HRG Schollevaar Complete reiniging gemaal Losse zuig- en spuitwagen + leeflucht incl. 2 zandvang 1 dag werk</t>
  </si>
  <si>
    <t>RG Fascinatio Complete reiniging gemaal Incl. roosters / cilinderkamer 1/2 dag werk</t>
  </si>
  <si>
    <t>HRG Rivium Complete reiniging gemaal Incl. leeflucht 1/2 dag werk</t>
  </si>
  <si>
    <t>Veiligheids wagen t.b.v. inzet gemalen/besloten ruimten</t>
  </si>
  <si>
    <t>Rioolcombinatieauto 8.000 liter op afroep binnen kantoortijden</t>
  </si>
  <si>
    <t>Rioolreinigingsset 2 x 15.000 liter op afroep binnen kantoortijden</t>
  </si>
  <si>
    <t>TV-inspectievoertuig op afroep binnen kantoortijden</t>
  </si>
  <si>
    <t>DIVERSE WERKZAAMHEDEN VRIJ VERVAL</t>
  </si>
  <si>
    <t>NvI Bijlage 12 - Inschrijfstaat behorende bij de:</t>
  </si>
  <si>
    <t>1e nota van inlichtingen 1 september 2026</t>
  </si>
  <si>
    <r>
      <t xml:space="preserve">toepassen extra afsluiter (4 per streng zijn opgenomen in de boverstaande posten) | </t>
    </r>
    <r>
      <rPr>
        <b/>
        <sz val="12"/>
        <color theme="1"/>
        <rFont val="Calibri"/>
        <family val="2"/>
        <scheme val="minor"/>
      </rPr>
      <t>prijs maximaal € 40,00 per stuk, hogere prijs is ongeldige inschrijving</t>
    </r>
  </si>
  <si>
    <t>De prijzen zijn exclusief BTW.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</si>
</sst>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\ * #,##0.00_);_(&quot;€&quot;\ * \(#,##0.00\);_(&quot;€&quot;\ * &quot;-&quot;??_);_(@_)"/>
    <numFmt numFmtId="165" formatCode="_ [$€-2]\ * #,##0.00_ ;_ [$€-2]\ * \-#,##0.00_ ;_ [$€-2]\ * &quot;-&quot;??_ ;_ @_ 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6D6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3" borderId="2" xfId="0" applyFill="1" applyBorder="1"/>
    <xf numFmtId="0" fontId="0" fillId="3" borderId="4" xfId="0" applyFill="1" applyBorder="1"/>
    <xf numFmtId="0" fontId="0" fillId="3" borderId="6" xfId="0" applyFill="1" applyBorder="1"/>
    <xf numFmtId="0" fontId="2" fillId="3" borderId="2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2" xfId="0" applyFont="1" applyBorder="1"/>
    <xf numFmtId="0" fontId="0" fillId="0" borderId="13" xfId="0" applyBorder="1"/>
    <xf numFmtId="0" fontId="2" fillId="0" borderId="15" xfId="0" applyFont="1" applyBorder="1"/>
    <xf numFmtId="0" fontId="0" fillId="0" borderId="15" xfId="0" applyBorder="1"/>
    <xf numFmtId="0" fontId="2" fillId="0" borderId="17" xfId="0" applyFont="1" applyBorder="1"/>
    <xf numFmtId="0" fontId="0" fillId="0" borderId="23" xfId="0" applyBorder="1"/>
    <xf numFmtId="0" fontId="0" fillId="0" borderId="25" xfId="0" applyBorder="1"/>
    <xf numFmtId="0" fontId="0" fillId="3" borderId="28" xfId="0" applyFill="1" applyBorder="1"/>
    <xf numFmtId="164" fontId="0" fillId="0" borderId="0" xfId="1" applyFont="1"/>
    <xf numFmtId="164" fontId="0" fillId="0" borderId="14" xfId="1" applyFont="1" applyBorder="1"/>
    <xf numFmtId="164" fontId="0" fillId="0" borderId="16" xfId="1" applyFont="1" applyBorder="1"/>
    <xf numFmtId="164" fontId="2" fillId="0" borderId="18" xfId="1" applyFont="1" applyBorder="1"/>
    <xf numFmtId="164" fontId="0" fillId="3" borderId="20" xfId="1" applyFont="1" applyFill="1" applyBorder="1"/>
    <xf numFmtId="164" fontId="0" fillId="0" borderId="21" xfId="1" applyFont="1" applyBorder="1"/>
    <xf numFmtId="164" fontId="0" fillId="0" borderId="22" xfId="1" applyFont="1" applyBorder="1"/>
    <xf numFmtId="164" fontId="0" fillId="3" borderId="24" xfId="1" applyFont="1" applyFill="1" applyBorder="1"/>
    <xf numFmtId="164" fontId="0" fillId="0" borderId="26" xfId="1" applyFont="1" applyBorder="1"/>
    <xf numFmtId="164" fontId="0" fillId="0" borderId="13" xfId="1" applyFont="1" applyBorder="1"/>
    <xf numFmtId="164" fontId="0" fillId="0" borderId="0" xfId="1" applyFont="1" applyBorder="1"/>
    <xf numFmtId="164" fontId="2" fillId="0" borderId="1" xfId="1" applyFont="1" applyBorder="1"/>
    <xf numFmtId="164" fontId="0" fillId="3" borderId="2" xfId="1" applyFont="1" applyFill="1" applyBorder="1"/>
    <xf numFmtId="164" fontId="0" fillId="3" borderId="6" xfId="1" applyFont="1" applyFill="1" applyBorder="1"/>
    <xf numFmtId="164" fontId="0" fillId="3" borderId="28" xfId="1" applyFont="1" applyFill="1" applyBorder="1"/>
    <xf numFmtId="164" fontId="2" fillId="3" borderId="29" xfId="1" applyFont="1" applyFill="1" applyBorder="1"/>
    <xf numFmtId="0" fontId="0" fillId="0" borderId="8" xfId="0" applyBorder="1" applyAlignment="1">
      <alignment wrapText="1"/>
    </xf>
    <xf numFmtId="0" fontId="4" fillId="0" borderId="0" xfId="0" applyFont="1"/>
    <xf numFmtId="0" fontId="0" fillId="0" borderId="0" xfId="0" applyAlignment="1">
      <alignment wrapText="1"/>
    </xf>
    <xf numFmtId="15" fontId="0" fillId="0" borderId="0" xfId="0" applyNumberFormat="1" applyAlignment="1">
      <alignment horizontal="left"/>
    </xf>
    <xf numFmtId="0" fontId="0" fillId="0" borderId="7" xfId="0" applyBorder="1" applyAlignment="1">
      <alignment wrapText="1"/>
    </xf>
    <xf numFmtId="2" fontId="0" fillId="2" borderId="11" xfId="1" applyNumberFormat="1" applyFont="1" applyFill="1" applyBorder="1"/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164" fontId="2" fillId="3" borderId="2" xfId="1" applyFont="1" applyFill="1" applyBorder="1"/>
    <xf numFmtId="164" fontId="2" fillId="3" borderId="20" xfId="1" applyFont="1" applyFill="1" applyBorder="1"/>
    <xf numFmtId="0" fontId="0" fillId="3" borderId="30" xfId="0" applyFill="1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3" xfId="0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3" borderId="2" xfId="0" applyFill="1" applyBorder="1" applyAlignment="1">
      <alignment horizontal="right"/>
    </xf>
    <xf numFmtId="3" fontId="0" fillId="0" borderId="0" xfId="0" applyNumberFormat="1" applyAlignment="1">
      <alignment horizontal="right"/>
    </xf>
    <xf numFmtId="0" fontId="2" fillId="3" borderId="2" xfId="0" applyFont="1" applyFill="1" applyBorder="1" applyAlignment="1">
      <alignment horizontal="right"/>
    </xf>
    <xf numFmtId="0" fontId="0" fillId="0" borderId="9" xfId="0" applyBorder="1" applyAlignment="1">
      <alignment horizontal="right"/>
    </xf>
    <xf numFmtId="0" fontId="0" fillId="3" borderId="6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3" borderId="4" xfId="0" applyFill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2" borderId="0" xfId="1" applyFont="1" applyFill="1" applyBorder="1" applyProtection="1">
      <protection locked="0"/>
    </xf>
    <xf numFmtId="164" fontId="0" fillId="2" borderId="4" xfId="1" applyFont="1" applyFill="1" applyBorder="1" applyProtection="1">
      <protection locked="0"/>
    </xf>
    <xf numFmtId="164" fontId="0" fillId="2" borderId="7" xfId="1" applyFont="1" applyFill="1" applyBorder="1" applyProtection="1">
      <protection locked="0"/>
    </xf>
    <xf numFmtId="164" fontId="0" fillId="2" borderId="8" xfId="1" applyFont="1" applyFill="1" applyBorder="1" applyProtection="1">
      <protection locked="0"/>
    </xf>
    <xf numFmtId="164" fontId="0" fillId="2" borderId="9" xfId="1" applyFont="1" applyFill="1" applyBorder="1" applyProtection="1">
      <protection locked="0"/>
    </xf>
    <xf numFmtId="164" fontId="0" fillId="2" borderId="3" xfId="1" applyFont="1" applyFill="1" applyBorder="1" applyProtection="1">
      <protection locked="0"/>
    </xf>
    <xf numFmtId="164" fontId="0" fillId="2" borderId="10" xfId="1" applyFont="1" applyFill="1" applyBorder="1" applyProtection="1">
      <protection locked="0"/>
    </xf>
    <xf numFmtId="164" fontId="0" fillId="2" borderId="11" xfId="1" applyFont="1" applyFill="1" applyBorder="1" applyProtection="1">
      <protection locked="0"/>
    </xf>
    <xf numFmtId="164" fontId="0" fillId="2" borderId="5" xfId="1" applyFont="1" applyFill="1" applyBorder="1" applyProtection="1">
      <protection locked="0"/>
    </xf>
    <xf numFmtId="0" fontId="2" fillId="3" borderId="19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27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tabSelected="1" zoomScale="111" workbookViewId="0">
      <selection activeCell="E75" sqref="E75"/>
    </sheetView>
  </sheetViews>
  <sheetFormatPr defaultColWidth="11" defaultRowHeight="15.75" x14ac:dyDescent="0.25"/>
  <cols>
    <col min="1" max="1" width="4.375" customWidth="1"/>
    <col min="2" max="2" width="64.625" customWidth="1"/>
    <col min="3" max="3" width="12.375" style="49" bestFit="1" customWidth="1"/>
    <col min="4" max="4" width="12.875" bestFit="1" customWidth="1"/>
    <col min="5" max="5" width="22.125" style="18" customWidth="1"/>
    <col min="6" max="6" width="29.5" style="18" customWidth="1"/>
  </cols>
  <sheetData>
    <row r="1" spans="1:6" ht="26.25" x14ac:dyDescent="0.4">
      <c r="A1" s="35" t="s">
        <v>79</v>
      </c>
    </row>
    <row r="2" spans="1:6" ht="26.25" x14ac:dyDescent="0.4">
      <c r="A2" s="35" t="s">
        <v>0</v>
      </c>
    </row>
    <row r="3" spans="1:6" ht="26.25" x14ac:dyDescent="0.4">
      <c r="A3" s="35" t="s">
        <v>33</v>
      </c>
    </row>
    <row r="5" spans="1:6" x14ac:dyDescent="0.25">
      <c r="B5" s="37" t="s">
        <v>80</v>
      </c>
    </row>
    <row r="6" spans="1:6" ht="16.5" thickBot="1" x14ac:dyDescent="0.3"/>
    <row r="7" spans="1:6" x14ac:dyDescent="0.25">
      <c r="A7" s="10" t="s">
        <v>34</v>
      </c>
      <c r="B7" s="11"/>
      <c r="C7" s="50"/>
      <c r="D7" s="11"/>
      <c r="E7" s="27"/>
      <c r="F7" s="19"/>
    </row>
    <row r="8" spans="1:6" x14ac:dyDescent="0.25">
      <c r="A8" s="12" t="s">
        <v>1</v>
      </c>
      <c r="E8" s="28"/>
      <c r="F8" s="20"/>
    </row>
    <row r="9" spans="1:6" x14ac:dyDescent="0.25">
      <c r="A9" s="13"/>
      <c r="E9" s="28"/>
      <c r="F9" s="20"/>
    </row>
    <row r="10" spans="1:6" s="1" customFormat="1" x14ac:dyDescent="0.25">
      <c r="A10" s="14"/>
      <c r="B10" s="2" t="s">
        <v>2</v>
      </c>
      <c r="C10" s="51" t="s">
        <v>3</v>
      </c>
      <c r="D10" s="2" t="s">
        <v>4</v>
      </c>
      <c r="E10" s="29" t="s">
        <v>5</v>
      </c>
      <c r="F10" s="21" t="s">
        <v>6</v>
      </c>
    </row>
    <row r="11" spans="1:6" x14ac:dyDescent="0.25">
      <c r="A11" s="13"/>
      <c r="E11" s="28"/>
      <c r="F11" s="20"/>
    </row>
    <row r="12" spans="1:6" x14ac:dyDescent="0.25">
      <c r="A12" s="71" t="s">
        <v>7</v>
      </c>
      <c r="B12" s="72"/>
      <c r="C12" s="52"/>
      <c r="D12" s="3"/>
      <c r="E12" s="30"/>
      <c r="F12" s="22"/>
    </row>
    <row r="13" spans="1:6" x14ac:dyDescent="0.25">
      <c r="A13" s="13"/>
      <c r="B13" s="7" t="s">
        <v>8</v>
      </c>
      <c r="C13" s="53">
        <v>40000</v>
      </c>
      <c r="D13" s="7" t="s">
        <v>9</v>
      </c>
      <c r="E13" s="62"/>
      <c r="F13" s="26">
        <f>E13*C13</f>
        <v>0</v>
      </c>
    </row>
    <row r="14" spans="1:6" ht="31.5" x14ac:dyDescent="0.25">
      <c r="A14" s="13"/>
      <c r="B14" s="34" t="s">
        <v>36</v>
      </c>
      <c r="C14" s="53">
        <v>2</v>
      </c>
      <c r="D14" s="8" t="s">
        <v>11</v>
      </c>
      <c r="E14" s="62"/>
      <c r="F14" s="26">
        <f>C14*E14</f>
        <v>0</v>
      </c>
    </row>
    <row r="15" spans="1:6" x14ac:dyDescent="0.25">
      <c r="A15" s="13"/>
      <c r="B15" s="8" t="s">
        <v>12</v>
      </c>
      <c r="C15" s="53">
        <v>32</v>
      </c>
      <c r="D15" s="8" t="s">
        <v>13</v>
      </c>
      <c r="E15" s="62"/>
      <c r="F15" s="26">
        <f>C15*E15</f>
        <v>0</v>
      </c>
    </row>
    <row r="16" spans="1:6" x14ac:dyDescent="0.25">
      <c r="A16" s="71" t="s">
        <v>14</v>
      </c>
      <c r="B16" s="72"/>
      <c r="C16" s="54"/>
      <c r="D16" s="6"/>
      <c r="E16" s="44"/>
      <c r="F16" s="45">
        <f>SUM(F13:F15)</f>
        <v>0</v>
      </c>
    </row>
    <row r="17" spans="1:6" x14ac:dyDescent="0.25">
      <c r="A17" s="13"/>
      <c r="E17" s="28"/>
      <c r="F17" s="20"/>
    </row>
    <row r="18" spans="1:6" x14ac:dyDescent="0.25">
      <c r="A18" s="71" t="s">
        <v>15</v>
      </c>
      <c r="B18" s="72"/>
      <c r="C18" s="52"/>
      <c r="D18" s="3"/>
      <c r="E18" s="30"/>
      <c r="F18" s="22"/>
    </row>
    <row r="19" spans="1:6" ht="31.5" x14ac:dyDescent="0.25">
      <c r="A19" s="13"/>
      <c r="B19" s="38" t="s">
        <v>37</v>
      </c>
      <c r="C19" s="47">
        <v>8</v>
      </c>
      <c r="D19" s="7" t="s">
        <v>10</v>
      </c>
      <c r="E19" s="62"/>
      <c r="F19" s="23">
        <f>E19*C19</f>
        <v>0</v>
      </c>
    </row>
    <row r="20" spans="1:6" x14ac:dyDescent="0.25">
      <c r="A20" s="71" t="s">
        <v>16</v>
      </c>
      <c r="B20" s="72"/>
      <c r="C20" s="54"/>
      <c r="D20" s="6"/>
      <c r="E20" s="44"/>
      <c r="F20" s="45">
        <f>SUM(F19:F19)</f>
        <v>0</v>
      </c>
    </row>
    <row r="21" spans="1:6" x14ac:dyDescent="0.25">
      <c r="A21" s="13"/>
      <c r="E21" s="28"/>
      <c r="F21" s="20"/>
    </row>
    <row r="22" spans="1:6" x14ac:dyDescent="0.25">
      <c r="A22" s="71" t="s">
        <v>17</v>
      </c>
      <c r="B22" s="75"/>
      <c r="C22" s="52"/>
      <c r="D22" s="4"/>
      <c r="E22" s="30"/>
      <c r="F22" s="22"/>
    </row>
    <row r="23" spans="1:6" x14ac:dyDescent="0.25">
      <c r="A23" s="13"/>
      <c r="B23" s="7" t="s">
        <v>62</v>
      </c>
      <c r="C23" s="49">
        <v>80</v>
      </c>
      <c r="D23" s="7" t="s">
        <v>13</v>
      </c>
      <c r="E23" s="62"/>
      <c r="F23" s="23">
        <f>E23*C23</f>
        <v>0</v>
      </c>
    </row>
    <row r="24" spans="1:6" x14ac:dyDescent="0.25">
      <c r="A24" s="13"/>
      <c r="B24" s="8" t="s">
        <v>18</v>
      </c>
      <c r="C24" s="48">
        <v>40</v>
      </c>
      <c r="D24" s="8" t="s">
        <v>13</v>
      </c>
      <c r="E24" s="62"/>
      <c r="F24" s="26">
        <f>E24*C24</f>
        <v>0</v>
      </c>
    </row>
    <row r="25" spans="1:6" x14ac:dyDescent="0.25">
      <c r="A25" s="13"/>
      <c r="B25" s="9" t="s">
        <v>19</v>
      </c>
      <c r="C25" s="55">
        <v>80</v>
      </c>
      <c r="D25" s="9" t="s">
        <v>13</v>
      </c>
      <c r="E25" s="62"/>
      <c r="F25" s="24">
        <f>E25*C25</f>
        <v>0</v>
      </c>
    </row>
    <row r="26" spans="1:6" x14ac:dyDescent="0.25">
      <c r="A26" s="71" t="s">
        <v>20</v>
      </c>
      <c r="B26" s="72"/>
      <c r="C26" s="54"/>
      <c r="D26" s="6"/>
      <c r="E26" s="44"/>
      <c r="F26" s="45">
        <f>SUM(F23:F25)</f>
        <v>0</v>
      </c>
    </row>
    <row r="27" spans="1:6" x14ac:dyDescent="0.25">
      <c r="A27" s="13"/>
      <c r="E27" s="28"/>
      <c r="F27" s="20"/>
    </row>
    <row r="28" spans="1:6" x14ac:dyDescent="0.25">
      <c r="A28" s="71" t="s">
        <v>21</v>
      </c>
      <c r="B28" s="72"/>
      <c r="C28" s="52"/>
      <c r="D28" s="3"/>
      <c r="E28" s="30"/>
      <c r="F28" s="22"/>
    </row>
    <row r="29" spans="1:6" x14ac:dyDescent="0.25">
      <c r="A29" s="15"/>
      <c r="B29" s="5" t="s">
        <v>35</v>
      </c>
      <c r="C29" s="56"/>
      <c r="D29" s="5"/>
      <c r="E29" s="31"/>
      <c r="F29" s="25"/>
    </row>
    <row r="30" spans="1:6" x14ac:dyDescent="0.25">
      <c r="A30" s="16"/>
      <c r="B30" t="s">
        <v>38</v>
      </c>
      <c r="C30" s="57">
        <v>40000</v>
      </c>
      <c r="D30" s="7" t="s">
        <v>9</v>
      </c>
      <c r="E30" s="63"/>
      <c r="F30" s="23">
        <f t="shared" ref="F30:F59" si="0">C30*E30</f>
        <v>0</v>
      </c>
    </row>
    <row r="31" spans="1:6" x14ac:dyDescent="0.25">
      <c r="A31" s="16"/>
      <c r="B31" t="s">
        <v>22</v>
      </c>
      <c r="C31" s="58">
        <v>1050</v>
      </c>
      <c r="D31" s="8" t="s">
        <v>23</v>
      </c>
      <c r="E31" s="62"/>
      <c r="F31" s="26">
        <f t="shared" si="0"/>
        <v>0</v>
      </c>
    </row>
    <row r="32" spans="1:6" x14ac:dyDescent="0.25">
      <c r="A32" s="16"/>
      <c r="B32" t="s">
        <v>25</v>
      </c>
      <c r="C32" s="58">
        <v>50</v>
      </c>
      <c r="D32" s="8" t="s">
        <v>23</v>
      </c>
      <c r="E32" s="62"/>
      <c r="F32" s="26">
        <f>C32*E32</f>
        <v>0</v>
      </c>
    </row>
    <row r="33" spans="1:6" x14ac:dyDescent="0.25">
      <c r="A33" s="16"/>
      <c r="B33" s="3" t="s">
        <v>50</v>
      </c>
      <c r="C33" s="52"/>
      <c r="D33" s="3"/>
      <c r="E33" s="30"/>
      <c r="F33" s="22">
        <f>SUM(F30:F32)</f>
        <v>0</v>
      </c>
    </row>
    <row r="34" spans="1:6" x14ac:dyDescent="0.25">
      <c r="A34" s="16"/>
      <c r="E34" s="28"/>
      <c r="F34" s="20"/>
    </row>
    <row r="35" spans="1:6" x14ac:dyDescent="0.25">
      <c r="A35" s="16"/>
      <c r="B35" s="3" t="s">
        <v>27</v>
      </c>
      <c r="C35" s="52"/>
      <c r="D35" s="3"/>
      <c r="E35" s="30"/>
      <c r="F35" s="22"/>
    </row>
    <row r="36" spans="1:6" x14ac:dyDescent="0.25">
      <c r="A36" s="16"/>
      <c r="B36" t="s">
        <v>28</v>
      </c>
      <c r="C36" s="47">
        <f>C30</f>
        <v>40000</v>
      </c>
      <c r="D36" t="s">
        <v>9</v>
      </c>
      <c r="E36" s="64"/>
      <c r="F36" s="26">
        <f>C36*E36</f>
        <v>0</v>
      </c>
    </row>
    <row r="37" spans="1:6" x14ac:dyDescent="0.25">
      <c r="A37" s="16"/>
      <c r="B37" t="s">
        <v>29</v>
      </c>
      <c r="C37" s="48">
        <f>C31</f>
        <v>1050</v>
      </c>
      <c r="D37" t="s">
        <v>23</v>
      </c>
      <c r="E37" s="65"/>
      <c r="F37" s="26">
        <f>C37*E37</f>
        <v>0</v>
      </c>
    </row>
    <row r="38" spans="1:6" x14ac:dyDescent="0.25">
      <c r="A38" s="16"/>
      <c r="B38" t="s">
        <v>30</v>
      </c>
      <c r="C38" s="48">
        <v>5</v>
      </c>
      <c r="D38" t="s">
        <v>23</v>
      </c>
      <c r="E38" s="66"/>
      <c r="F38" s="26">
        <f>C38*E38</f>
        <v>0</v>
      </c>
    </row>
    <row r="39" spans="1:6" x14ac:dyDescent="0.25">
      <c r="A39" s="16"/>
      <c r="B39" s="3" t="s">
        <v>31</v>
      </c>
      <c r="C39" s="52"/>
      <c r="D39" s="3"/>
      <c r="E39" s="30"/>
      <c r="F39" s="22">
        <f>SUM(F36:F38)</f>
        <v>0</v>
      </c>
    </row>
    <row r="40" spans="1:6" x14ac:dyDescent="0.25">
      <c r="A40" s="16"/>
      <c r="E40" s="28"/>
      <c r="F40" s="20"/>
    </row>
    <row r="41" spans="1:6" x14ac:dyDescent="0.25">
      <c r="A41" s="16"/>
      <c r="B41" s="46" t="s">
        <v>40</v>
      </c>
      <c r="C41" s="59"/>
      <c r="D41" s="3"/>
      <c r="E41" s="30"/>
      <c r="F41" s="22"/>
    </row>
    <row r="42" spans="1:6" x14ac:dyDescent="0.25">
      <c r="A42" s="16"/>
      <c r="B42" s="40" t="s">
        <v>65</v>
      </c>
      <c r="C42" s="47">
        <v>2</v>
      </c>
      <c r="D42" t="s">
        <v>23</v>
      </c>
      <c r="E42" s="67"/>
      <c r="F42" s="23">
        <f t="shared" si="0"/>
        <v>0</v>
      </c>
    </row>
    <row r="43" spans="1:6" x14ac:dyDescent="0.25">
      <c r="A43" s="16"/>
      <c r="B43" s="41" t="s">
        <v>66</v>
      </c>
      <c r="C43" s="48">
        <v>2</v>
      </c>
      <c r="D43" t="s">
        <v>23</v>
      </c>
      <c r="E43" s="68"/>
      <c r="F43" s="26">
        <f t="shared" si="0"/>
        <v>0</v>
      </c>
    </row>
    <row r="44" spans="1:6" ht="31.5" x14ac:dyDescent="0.25">
      <c r="A44" s="16"/>
      <c r="B44" s="42" t="s">
        <v>67</v>
      </c>
      <c r="C44" s="48">
        <v>2</v>
      </c>
      <c r="D44" t="s">
        <v>23</v>
      </c>
      <c r="E44" s="68"/>
      <c r="F44" s="26">
        <f t="shared" si="0"/>
        <v>0</v>
      </c>
    </row>
    <row r="45" spans="1:6" x14ac:dyDescent="0.25">
      <c r="A45" s="16"/>
      <c r="B45" s="41" t="s">
        <v>68</v>
      </c>
      <c r="C45" s="48">
        <v>2</v>
      </c>
      <c r="D45" t="s">
        <v>23</v>
      </c>
      <c r="E45" s="68"/>
      <c r="F45" s="26">
        <f>C45*E45</f>
        <v>0</v>
      </c>
    </row>
    <row r="46" spans="1:6" x14ac:dyDescent="0.25">
      <c r="A46" s="16"/>
      <c r="B46" s="41" t="s">
        <v>69</v>
      </c>
      <c r="C46" s="48">
        <v>2</v>
      </c>
      <c r="D46" t="s">
        <v>23</v>
      </c>
      <c r="E46" s="68"/>
      <c r="F46" s="26">
        <f t="shared" si="0"/>
        <v>0</v>
      </c>
    </row>
    <row r="47" spans="1:6" ht="31.5" x14ac:dyDescent="0.25">
      <c r="A47" s="16"/>
      <c r="B47" s="42" t="s">
        <v>70</v>
      </c>
      <c r="C47" s="48">
        <v>2</v>
      </c>
      <c r="D47" t="s">
        <v>23</v>
      </c>
      <c r="E47" s="68"/>
      <c r="F47" s="26">
        <f t="shared" si="0"/>
        <v>0</v>
      </c>
    </row>
    <row r="48" spans="1:6" ht="31.5" x14ac:dyDescent="0.25">
      <c r="A48" s="16"/>
      <c r="B48" s="42" t="s">
        <v>71</v>
      </c>
      <c r="C48" s="48">
        <v>2</v>
      </c>
      <c r="D48" t="s">
        <v>23</v>
      </c>
      <c r="E48" s="68"/>
      <c r="F48" s="26">
        <f t="shared" si="0"/>
        <v>0</v>
      </c>
    </row>
    <row r="49" spans="1:6" ht="17.100000000000001" customHeight="1" x14ac:dyDescent="0.25">
      <c r="A49" s="16"/>
      <c r="B49" s="42" t="s">
        <v>72</v>
      </c>
      <c r="C49" s="48">
        <v>2</v>
      </c>
      <c r="D49" t="s">
        <v>23</v>
      </c>
      <c r="E49" s="65"/>
      <c r="F49" s="26">
        <f t="shared" si="0"/>
        <v>0</v>
      </c>
    </row>
    <row r="50" spans="1:6" x14ac:dyDescent="0.25">
      <c r="A50" s="16"/>
      <c r="B50" s="41" t="s">
        <v>73</v>
      </c>
      <c r="C50" s="48">
        <v>2</v>
      </c>
      <c r="D50" t="s">
        <v>23</v>
      </c>
      <c r="E50" s="65"/>
      <c r="F50" s="26">
        <f t="shared" si="0"/>
        <v>0</v>
      </c>
    </row>
    <row r="51" spans="1:6" x14ac:dyDescent="0.25">
      <c r="A51" s="16"/>
      <c r="B51" s="34" t="s">
        <v>59</v>
      </c>
      <c r="C51" s="48">
        <v>24</v>
      </c>
      <c r="D51" s="8" t="s">
        <v>60</v>
      </c>
      <c r="E51" s="65"/>
      <c r="F51" s="26">
        <f t="shared" si="0"/>
        <v>0</v>
      </c>
    </row>
    <row r="52" spans="1:6" x14ac:dyDescent="0.25">
      <c r="A52" s="16"/>
      <c r="B52" s="8" t="s">
        <v>74</v>
      </c>
      <c r="C52" s="48">
        <v>2</v>
      </c>
      <c r="D52" s="8" t="s">
        <v>60</v>
      </c>
      <c r="E52" s="69"/>
      <c r="F52" s="26">
        <f t="shared" si="0"/>
        <v>0</v>
      </c>
    </row>
    <row r="53" spans="1:6" x14ac:dyDescent="0.25">
      <c r="A53" s="16"/>
      <c r="B53" s="8" t="s">
        <v>61</v>
      </c>
      <c r="C53" s="48">
        <v>2</v>
      </c>
      <c r="D53" s="8" t="s">
        <v>60</v>
      </c>
      <c r="E53" s="65"/>
      <c r="F53" s="26">
        <f t="shared" si="0"/>
        <v>0</v>
      </c>
    </row>
    <row r="54" spans="1:6" x14ac:dyDescent="0.25">
      <c r="A54" s="16"/>
      <c r="B54" s="34" t="s">
        <v>75</v>
      </c>
      <c r="C54" s="48">
        <v>24</v>
      </c>
      <c r="D54" s="8" t="s">
        <v>13</v>
      </c>
      <c r="E54" s="62"/>
      <c r="F54" s="26">
        <f t="shared" si="0"/>
        <v>0</v>
      </c>
    </row>
    <row r="55" spans="1:6" x14ac:dyDescent="0.25">
      <c r="A55" s="16"/>
      <c r="B55" s="34" t="s">
        <v>76</v>
      </c>
      <c r="C55" s="48">
        <v>8</v>
      </c>
      <c r="D55" s="8" t="s">
        <v>13</v>
      </c>
      <c r="E55" s="62"/>
      <c r="F55" s="26">
        <f t="shared" si="0"/>
        <v>0</v>
      </c>
    </row>
    <row r="56" spans="1:6" x14ac:dyDescent="0.25">
      <c r="A56" s="16"/>
      <c r="B56" s="34" t="s">
        <v>63</v>
      </c>
      <c r="C56" s="48">
        <v>8</v>
      </c>
      <c r="D56" s="8" t="s">
        <v>13</v>
      </c>
      <c r="E56" s="62"/>
      <c r="F56" s="26">
        <f t="shared" si="0"/>
        <v>0</v>
      </c>
    </row>
    <row r="57" spans="1:6" ht="31.5" x14ac:dyDescent="0.25">
      <c r="A57" s="16"/>
      <c r="B57" s="34" t="s">
        <v>64</v>
      </c>
      <c r="C57" s="48">
        <v>8</v>
      </c>
      <c r="D57" s="8" t="s">
        <v>13</v>
      </c>
      <c r="E57" s="62"/>
      <c r="F57" s="26">
        <f t="shared" si="0"/>
        <v>0</v>
      </c>
    </row>
    <row r="58" spans="1:6" x14ac:dyDescent="0.25">
      <c r="A58" s="16"/>
      <c r="B58" s="34" t="s">
        <v>57</v>
      </c>
      <c r="C58" s="48">
        <v>8</v>
      </c>
      <c r="D58" s="8" t="s">
        <v>13</v>
      </c>
      <c r="E58" s="62"/>
      <c r="F58" s="26">
        <f t="shared" si="0"/>
        <v>0</v>
      </c>
    </row>
    <row r="59" spans="1:6" ht="31.5" x14ac:dyDescent="0.25">
      <c r="A59" s="16"/>
      <c r="B59" s="43" t="s">
        <v>58</v>
      </c>
      <c r="C59" s="55">
        <v>8</v>
      </c>
      <c r="D59" s="8" t="s">
        <v>13</v>
      </c>
      <c r="E59" s="62"/>
      <c r="F59" s="26">
        <f t="shared" si="0"/>
        <v>0</v>
      </c>
    </row>
    <row r="60" spans="1:6" x14ac:dyDescent="0.25">
      <c r="A60" s="16"/>
      <c r="B60" s="3" t="s">
        <v>26</v>
      </c>
      <c r="C60" s="52"/>
      <c r="D60" s="3"/>
      <c r="E60" s="30"/>
      <c r="F60" s="22">
        <f>SUM(F42:F59)</f>
        <v>0</v>
      </c>
    </row>
    <row r="61" spans="1:6" ht="31.5" customHeight="1" x14ac:dyDescent="0.25">
      <c r="A61" s="16"/>
      <c r="B61" s="36" t="s">
        <v>41</v>
      </c>
      <c r="C61" s="57">
        <v>2</v>
      </c>
      <c r="D61" s="7" t="s">
        <v>42</v>
      </c>
      <c r="E61" s="63"/>
      <c r="F61" s="23">
        <f>C61*E61</f>
        <v>0</v>
      </c>
    </row>
    <row r="62" spans="1:6" x14ac:dyDescent="0.25">
      <c r="A62" s="16"/>
      <c r="B62" s="36" t="s">
        <v>43</v>
      </c>
      <c r="C62" s="58">
        <v>80</v>
      </c>
      <c r="D62" s="8" t="s">
        <v>13</v>
      </c>
      <c r="E62" s="62"/>
      <c r="F62" s="26">
        <f>C62*E62</f>
        <v>0</v>
      </c>
    </row>
    <row r="63" spans="1:6" x14ac:dyDescent="0.25">
      <c r="A63" s="16"/>
      <c r="B63" s="3" t="s">
        <v>51</v>
      </c>
      <c r="C63" s="52"/>
      <c r="D63" s="3"/>
      <c r="E63" s="30"/>
      <c r="F63" s="22">
        <f>SUM(F61:F62)</f>
        <v>0</v>
      </c>
    </row>
    <row r="64" spans="1:6" x14ac:dyDescent="0.25">
      <c r="A64" s="16"/>
      <c r="E64" s="28"/>
      <c r="F64" s="20"/>
    </row>
    <row r="65" spans="1:6" x14ac:dyDescent="0.25">
      <c r="A65" s="16"/>
      <c r="B65" s="3" t="s">
        <v>78</v>
      </c>
      <c r="C65" s="52"/>
      <c r="D65" s="3"/>
      <c r="E65" s="30"/>
      <c r="F65" s="22"/>
    </row>
    <row r="66" spans="1:6" x14ac:dyDescent="0.25">
      <c r="A66" s="16"/>
      <c r="B66" t="s">
        <v>44</v>
      </c>
      <c r="C66" s="57">
        <v>20</v>
      </c>
      <c r="D66" s="7" t="s">
        <v>10</v>
      </c>
      <c r="E66" s="70"/>
      <c r="F66" s="26">
        <f t="shared" ref="F66:F72" si="1">C66*E66</f>
        <v>0</v>
      </c>
    </row>
    <row r="67" spans="1:6" x14ac:dyDescent="0.25">
      <c r="A67" s="16"/>
      <c r="B67" t="s">
        <v>45</v>
      </c>
      <c r="C67" s="58">
        <v>10</v>
      </c>
      <c r="D67" s="8" t="s">
        <v>10</v>
      </c>
      <c r="E67" s="69"/>
      <c r="F67" s="26">
        <f t="shared" si="1"/>
        <v>0</v>
      </c>
    </row>
    <row r="68" spans="1:6" x14ac:dyDescent="0.25">
      <c r="A68" s="16"/>
      <c r="B68" t="s">
        <v>46</v>
      </c>
      <c r="C68" s="58">
        <v>3</v>
      </c>
      <c r="D68" s="8" t="s">
        <v>10</v>
      </c>
      <c r="E68" s="69"/>
      <c r="F68" s="26">
        <f t="shared" si="1"/>
        <v>0</v>
      </c>
    </row>
    <row r="69" spans="1:6" ht="31.5" x14ac:dyDescent="0.25">
      <c r="A69" s="16"/>
      <c r="B69" s="36" t="s">
        <v>53</v>
      </c>
      <c r="C69" s="58">
        <v>40</v>
      </c>
      <c r="D69" s="8" t="s">
        <v>13</v>
      </c>
      <c r="E69" s="69"/>
      <c r="F69" s="26">
        <f t="shared" si="1"/>
        <v>0</v>
      </c>
    </row>
    <row r="70" spans="1:6" ht="15" customHeight="1" x14ac:dyDescent="0.25">
      <c r="A70" s="16"/>
      <c r="B70" s="36" t="s">
        <v>54</v>
      </c>
      <c r="C70" s="58">
        <v>16</v>
      </c>
      <c r="D70" s="8" t="s">
        <v>13</v>
      </c>
      <c r="E70" s="69"/>
      <c r="F70" s="26">
        <f t="shared" si="1"/>
        <v>0</v>
      </c>
    </row>
    <row r="71" spans="1:6" ht="31.5" x14ac:dyDescent="0.25">
      <c r="A71" s="16"/>
      <c r="B71" s="36" t="s">
        <v>39</v>
      </c>
      <c r="C71" s="58">
        <v>400</v>
      </c>
      <c r="D71" s="8" t="s">
        <v>24</v>
      </c>
      <c r="E71" s="62"/>
      <c r="F71" s="26">
        <f>C71*E71</f>
        <v>0</v>
      </c>
    </row>
    <row r="72" spans="1:6" ht="31.5" x14ac:dyDescent="0.25">
      <c r="A72" s="16"/>
      <c r="B72" s="36" t="s">
        <v>56</v>
      </c>
      <c r="C72" s="58">
        <v>104</v>
      </c>
      <c r="D72" s="8" t="s">
        <v>55</v>
      </c>
      <c r="E72" s="69"/>
      <c r="F72" s="26">
        <f t="shared" si="1"/>
        <v>0</v>
      </c>
    </row>
    <row r="73" spans="1:6" x14ac:dyDescent="0.25">
      <c r="A73" s="16"/>
      <c r="B73" s="36" t="s">
        <v>75</v>
      </c>
      <c r="C73" s="58">
        <v>176</v>
      </c>
      <c r="D73" s="8" t="s">
        <v>13</v>
      </c>
      <c r="E73" s="62"/>
      <c r="F73" s="26">
        <f>C73*E73</f>
        <v>0</v>
      </c>
    </row>
    <row r="74" spans="1:6" x14ac:dyDescent="0.25">
      <c r="A74" s="16"/>
      <c r="B74" s="36" t="s">
        <v>76</v>
      </c>
      <c r="C74" s="58">
        <v>72</v>
      </c>
      <c r="D74" s="8" t="s">
        <v>13</v>
      </c>
      <c r="E74" s="62"/>
      <c r="F74" s="26">
        <f>C74*E74</f>
        <v>0</v>
      </c>
    </row>
    <row r="75" spans="1:6" x14ac:dyDescent="0.25">
      <c r="A75" s="16"/>
      <c r="B75" t="s">
        <v>77</v>
      </c>
      <c r="C75" s="48">
        <v>120</v>
      </c>
      <c r="D75" t="s">
        <v>13</v>
      </c>
      <c r="E75" s="65"/>
      <c r="F75" s="26">
        <f>C75*E75</f>
        <v>0</v>
      </c>
    </row>
    <row r="76" spans="1:6" x14ac:dyDescent="0.25">
      <c r="A76" s="16"/>
      <c r="B76" s="36" t="s">
        <v>63</v>
      </c>
      <c r="C76" s="58">
        <v>16</v>
      </c>
      <c r="D76" s="8" t="s">
        <v>13</v>
      </c>
      <c r="E76" s="69"/>
      <c r="F76" s="26">
        <f t="shared" ref="F76:F81" si="2">C76*E76</f>
        <v>0</v>
      </c>
    </row>
    <row r="77" spans="1:6" ht="31.5" x14ac:dyDescent="0.25">
      <c r="A77" s="16"/>
      <c r="B77" s="36" t="s">
        <v>64</v>
      </c>
      <c r="C77" s="58">
        <v>16</v>
      </c>
      <c r="D77" s="8" t="s">
        <v>13</v>
      </c>
      <c r="E77" s="69"/>
      <c r="F77" s="26">
        <f t="shared" si="2"/>
        <v>0</v>
      </c>
    </row>
    <row r="78" spans="1:6" x14ac:dyDescent="0.25">
      <c r="A78" s="16"/>
      <c r="B78" s="36" t="s">
        <v>57</v>
      </c>
      <c r="C78" s="58">
        <v>16</v>
      </c>
      <c r="D78" s="8" t="s">
        <v>13</v>
      </c>
      <c r="E78" s="69"/>
      <c r="F78" s="26">
        <f t="shared" si="2"/>
        <v>0</v>
      </c>
    </row>
    <row r="79" spans="1:6" ht="15" customHeight="1" x14ac:dyDescent="0.25">
      <c r="A79" s="16"/>
      <c r="B79" s="36" t="s">
        <v>58</v>
      </c>
      <c r="C79" s="58">
        <v>16</v>
      </c>
      <c r="D79" s="8" t="s">
        <v>13</v>
      </c>
      <c r="E79" s="69"/>
      <c r="F79" s="26">
        <f t="shared" si="2"/>
        <v>0</v>
      </c>
    </row>
    <row r="80" spans="1:6" ht="49.5" customHeight="1" x14ac:dyDescent="0.25">
      <c r="A80" s="16"/>
      <c r="B80" s="36" t="s">
        <v>81</v>
      </c>
      <c r="C80" s="58">
        <v>80</v>
      </c>
      <c r="D80" s="8" t="s">
        <v>10</v>
      </c>
      <c r="E80" s="69"/>
      <c r="F80" s="26">
        <f t="shared" si="2"/>
        <v>0</v>
      </c>
    </row>
    <row r="81" spans="1:6" x14ac:dyDescent="0.25">
      <c r="A81" s="16"/>
      <c r="B81" t="s">
        <v>48</v>
      </c>
      <c r="C81" s="60">
        <v>20000</v>
      </c>
      <c r="D81" s="8" t="s">
        <v>49</v>
      </c>
      <c r="E81" s="39">
        <v>1</v>
      </c>
      <c r="F81" s="26">
        <f t="shared" si="2"/>
        <v>20000</v>
      </c>
    </row>
    <row r="82" spans="1:6" x14ac:dyDescent="0.25">
      <c r="A82" s="16"/>
      <c r="B82" s="3" t="s">
        <v>47</v>
      </c>
      <c r="C82" s="52"/>
      <c r="D82" s="3"/>
      <c r="E82" s="30"/>
      <c r="F82" s="22">
        <f>SUM(F66:F81)</f>
        <v>20000</v>
      </c>
    </row>
    <row r="83" spans="1:6" x14ac:dyDescent="0.25">
      <c r="A83" s="16"/>
      <c r="E83" s="28"/>
      <c r="F83" s="20"/>
    </row>
    <row r="84" spans="1:6" ht="16.5" thickBot="1" x14ac:dyDescent="0.3">
      <c r="A84" s="73" t="s">
        <v>32</v>
      </c>
      <c r="B84" s="74"/>
      <c r="C84" s="61"/>
      <c r="D84" s="17"/>
      <c r="E84" s="32"/>
      <c r="F84" s="33">
        <f>F33+F39+F60+F63+F82</f>
        <v>20000</v>
      </c>
    </row>
    <row r="85" spans="1:6" x14ac:dyDescent="0.25">
      <c r="A85" s="13"/>
      <c r="E85" s="28"/>
      <c r="F85" s="20"/>
    </row>
    <row r="86" spans="1:6" ht="16.5" thickBot="1" x14ac:dyDescent="0.3">
      <c r="A86" s="73" t="s">
        <v>52</v>
      </c>
      <c r="B86" s="74"/>
      <c r="C86" s="61"/>
      <c r="D86" s="17"/>
      <c r="E86" s="32"/>
      <c r="F86" s="33">
        <f>F16+F20+F26+F84</f>
        <v>20000</v>
      </c>
    </row>
    <row r="88" spans="1:6" x14ac:dyDescent="0.25">
      <c r="B88" t="s">
        <v>82</v>
      </c>
    </row>
  </sheetData>
  <sheetProtection algorithmName="SHA-512" hashValue="uakj29aB1cEQ7bLrTk67gCSfJsBYLYIORhq5L2uc8FUv4QHmzIY7o8051HDZQby056Yjq5VyVC9s2pz85dsudg==" saltValue="TFHj3RN+a9woyO8AqCogOg==" spinCount="100000" sheet="1" objects="1" scenarios="1" selectLockedCells="1"/>
  <mergeCells count="9">
    <mergeCell ref="A28:B28"/>
    <mergeCell ref="A86:B86"/>
    <mergeCell ref="A16:B16"/>
    <mergeCell ref="A12:B12"/>
    <mergeCell ref="A18:B18"/>
    <mergeCell ref="A20:B20"/>
    <mergeCell ref="A22:B22"/>
    <mergeCell ref="A26:B26"/>
    <mergeCell ref="A84:B84"/>
  </mergeCells>
  <phoneticPr fontId="3" type="noConversion"/>
  <pageMargins left="0.25" right="0.25" top="0.75" bottom="0.75" header="0.3" footer="0.3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9F9956C2AEAD4E813BB6CA97F562B3" ma:contentTypeVersion="3" ma:contentTypeDescription="Een nieuw document maken." ma:contentTypeScope="" ma:versionID="d2b8836722052468009b2500320a1531">
  <xsd:schema xmlns:xsd="http://www.w3.org/2001/XMLSchema" xmlns:xs="http://www.w3.org/2001/XMLSchema" xmlns:p="http://schemas.microsoft.com/office/2006/metadata/properties" xmlns:ns2="920aea44-1ac9-4282-ab85-f706102c3514" targetNamespace="http://schemas.microsoft.com/office/2006/metadata/properties" ma:root="true" ma:fieldsID="51f0c4e8404d2f54b87665aa66147fd6" ns2:_="">
    <xsd:import namespace="920aea44-1ac9-4282-ab85-f706102c35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aea44-1ac9-4282-ab85-f706102c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6BAB75-80AA-4B88-A9CF-569374D13949}">
  <ds:schemaRefs>
    <ds:schemaRef ds:uri="http://purl.org/dc/elements/1.1/"/>
    <ds:schemaRef ds:uri="920aea44-1ac9-4282-ab85-f706102c3514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B627EB6-C0E1-4EFE-A112-20BC959EB7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B4EEEB-7E0F-4C52-AFEE-44F65ACB25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aea44-1ac9-4282-ab85-f706102c3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caroline osseweijer</dc:creator>
  <cp:keywords/>
  <dc:description/>
  <cp:lastModifiedBy>Bianca Kremer</cp:lastModifiedBy>
  <cp:revision/>
  <cp:lastPrinted>2026-09-01T14:04:03Z</cp:lastPrinted>
  <dcterms:created xsi:type="dcterms:W3CDTF">2023-05-05T10:08:46Z</dcterms:created>
  <dcterms:modified xsi:type="dcterms:W3CDTF">2026-09-01T14:13:37Z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0x010100609F9956C2AEAD4E813BB6CA97F562B3</vt:lpwstr>
  </property>
</Properties>
</file>